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034 от 15.10.2015_Приложение 4" sheetId="1" r:id="rId1"/>
  </sheets>
  <calcPr calcId="114210"/>
</workbook>
</file>

<file path=xl/calcChain.xml><?xml version="1.0" encoding="utf-8"?>
<calcChain xmlns="http://schemas.openxmlformats.org/spreadsheetml/2006/main">
  <c r="D11" i="1"/>
  <c r="E11"/>
  <c r="E20"/>
  <c r="E24"/>
  <c r="E23"/>
  <c r="E17"/>
  <c r="E18"/>
  <c r="E19"/>
  <c r="E22"/>
  <c r="E21"/>
  <c r="E16"/>
</calcChain>
</file>

<file path=xl/sharedStrings.xml><?xml version="1.0" encoding="utf-8"?>
<sst xmlns="http://schemas.openxmlformats.org/spreadsheetml/2006/main" count="39" uniqueCount="39">
  <si>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</si>
  <si>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</si>
  <si>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</si>
  <si>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</si>
  <si>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</si>
  <si>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</si>
  <si>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Изменение остатков средств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</si>
  <si>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</si>
  <si>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</si>
  <si>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</si>
  <si>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</si>
  <si>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</si>
  <si>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</si>
  <si>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</si>
  <si>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</si>
  <si>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</si>
  <si>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</si>
  <si>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</si>
  <si>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</si>
  <si>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</si>
  <si>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</si>
  <si>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</si>
  <si>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</si>
  <si>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Источники внутреннего финансирования дефицита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</si>
  <si>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</si>
  <si>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</si>
  <si>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</si>
  <si>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01 00  00 00 00 0000 000</t>
  </si>
  <si>
    <t>01 02 00 00 00 0000 000</t>
  </si>
  <si>
    <t>01 02  00 00 00 0000 700</t>
  </si>
  <si>
    <t>01 02  00 00 05 0000 710</t>
  </si>
  <si>
    <t>План на 2015 год</t>
  </si>
  <si>
    <t>Исполнено за 9 месяцев 2015 года</t>
  </si>
  <si>
    <t>ПРИЛОЖЕНИЕ 4</t>
  </si>
  <si>
    <t>к постановлению администрации</t>
  </si>
  <si>
    <t>Дивеевского муниципального района</t>
  </si>
  <si>
    <t>Нижегородской области</t>
  </si>
  <si>
    <t>от 15 октября 2015 года N 1034</t>
  </si>
  <si>
    <t>Источники финансирования дефицита районного бюджета за 9 месяцев 2015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</si>
</sst>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3" fontId="7" fillId="0" borderId="2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view="pageBreakPreview" zoomScaleNormal="100" workbookViewId="0">
      <selection activeCell="C10" sqref="C10"/>
    </sheetView>
  </sheetViews>
  <sheetFormatPr defaultRowHeight="15.75"/>
  <cols>
    <col min="1" max="1" width="28" style="2" customWidth="1"/>
    <col min="2" max="2" width="31.28515625" style="2" customWidth="1"/>
    <col min="3" max="3" width="17.140625" style="2" customWidth="1"/>
    <col min="4" max="4" width="16" style="2" customWidth="1"/>
    <col min="5" max="5" width="11.28515625" style="2" customWidth="1"/>
  </cols>
  <sheetData>
    <row r="1" spans="1:6" ht="18.75">
      <c r="B1" s="4"/>
      <c r="C1" s="19" t="s">
        <v>33</v>
      </c>
      <c r="D1" s="19"/>
      <c r="E1" s="19"/>
      <c r="F1" s="1"/>
    </row>
    <row r="2" spans="1:6" ht="18.75">
      <c r="B2" s="4"/>
      <c r="C2" s="19" t="s">
        <v>34</v>
      </c>
      <c r="D2" s="19"/>
      <c r="E2" s="19"/>
      <c r="F2" s="1"/>
    </row>
    <row r="3" spans="1:6" ht="18.75">
      <c r="B3" s="4"/>
      <c r="C3" s="19" t="s">
        <v>35</v>
      </c>
      <c r="D3" s="19"/>
      <c r="E3" s="19"/>
      <c r="F3" s="1"/>
    </row>
    <row r="4" spans="1:6" ht="18.75">
      <c r="B4" s="4"/>
      <c r="C4" s="19" t="s">
        <v>36</v>
      </c>
      <c r="D4" s="19"/>
      <c r="E4" s="19"/>
      <c r="F4" s="1"/>
    </row>
    <row r="5" spans="1:6" ht="18.75">
      <c r="C5" s="19" t="s">
        <v>37</v>
      </c>
      <c r="D5" s="19"/>
      <c r="E5" s="19"/>
    </row>
    <row r="7" spans="1:6" ht="18.75">
      <c r="A7" s="18" t="s">
        <v>38</v>
      </c>
      <c r="B7" s="18"/>
      <c r="C7" s="18"/>
      <c r="D7" s="18"/>
      <c r="E7" s="18"/>
    </row>
    <row r="9" spans="1:6" ht="18.75">
      <c r="E9" s="16" t="s">
        <v>22</v>
      </c>
    </row>
    <row r="10" spans="1:6" s="3" customFormat="1" ht="47.25">
      <c r="A10" s="17" t="s">
        <v>2</v>
      </c>
      <c r="B10" s="5" t="s">
        <v>3</v>
      </c>
      <c r="C10" s="5" t="s">
        <v>31</v>
      </c>
      <c r="D10" s="5" t="s">
        <v>32</v>
      </c>
      <c r="E10" s="5" t="s">
        <v>4</v>
      </c>
    </row>
    <row r="11" spans="1:6" s="3" customFormat="1" ht="31.5">
      <c r="A11" s="6"/>
      <c r="B11" s="6" t="s">
        <v>5</v>
      </c>
      <c r="C11" s="10">
        <v>5084546.67</v>
      </c>
      <c r="D11" s="10">
        <f>SUM(D24+D20)</f>
        <v>464545.83999997377</v>
      </c>
      <c r="E11" s="11">
        <f>SUM(D11/C11*100)</f>
        <v>9.1364259225095044</v>
      </c>
    </row>
    <row r="12" spans="1:6" s="3" customFormat="1" ht="47.25">
      <c r="A12" s="12" t="s">
        <v>27</v>
      </c>
      <c r="B12" s="12" t="s">
        <v>23</v>
      </c>
      <c r="C12" s="15">
        <v>1500000</v>
      </c>
      <c r="D12" s="15"/>
      <c r="E12" s="14"/>
    </row>
    <row r="13" spans="1:6" s="3" customFormat="1" ht="47.25">
      <c r="A13" s="12" t="s">
        <v>28</v>
      </c>
      <c r="B13" s="12" t="s">
        <v>24</v>
      </c>
      <c r="C13" s="15">
        <v>1500000</v>
      </c>
      <c r="D13" s="15"/>
      <c r="E13" s="14"/>
    </row>
    <row r="14" spans="1:6" s="3" customFormat="1" ht="63">
      <c r="A14" s="12" t="s">
        <v>29</v>
      </c>
      <c r="B14" s="12" t="s">
        <v>25</v>
      </c>
      <c r="C14" s="15">
        <v>1500000</v>
      </c>
      <c r="D14" s="15"/>
      <c r="E14" s="14"/>
    </row>
    <row r="15" spans="1:6" s="3" customFormat="1" ht="78.75">
      <c r="A15" s="13" t="s">
        <v>30</v>
      </c>
      <c r="B15" s="13" t="s">
        <v>26</v>
      </c>
      <c r="C15" s="15">
        <v>1500000</v>
      </c>
      <c r="D15" s="15"/>
      <c r="E15" s="14"/>
    </row>
    <row r="16" spans="1:6" ht="31.5">
      <c r="A16" s="9" t="s">
        <v>21</v>
      </c>
      <c r="B16" s="9" t="s">
        <v>6</v>
      </c>
      <c r="C16" s="7">
        <v>3584546.67</v>
      </c>
      <c r="D16" s="7">
        <v>464545.84</v>
      </c>
      <c r="E16" s="14">
        <f t="shared" ref="E16:E24" si="0">SUM(D16/C16*100)</f>
        <v>12.959681732920499</v>
      </c>
    </row>
    <row r="17" spans="1:5" ht="31.5">
      <c r="A17" s="9" t="s">
        <v>19</v>
      </c>
      <c r="B17" s="9" t="s">
        <v>7</v>
      </c>
      <c r="C17" s="7">
        <v>-420168102.05000001</v>
      </c>
      <c r="D17" s="7">
        <v>-309941695.72000003</v>
      </c>
      <c r="E17" s="14">
        <f t="shared" si="0"/>
        <v>73.766117467697953</v>
      </c>
    </row>
    <row r="18" spans="1:5" ht="31.5">
      <c r="A18" s="9" t="s">
        <v>20</v>
      </c>
      <c r="B18" s="9" t="s">
        <v>8</v>
      </c>
      <c r="C18" s="7">
        <v>-420168102.05000001</v>
      </c>
      <c r="D18" s="7">
        <v>-309941695.72000003</v>
      </c>
      <c r="E18" s="14">
        <f t="shared" si="0"/>
        <v>73.766117467697953</v>
      </c>
    </row>
    <row r="19" spans="1:5" ht="31.5">
      <c r="A19" s="9" t="s">
        <v>18</v>
      </c>
      <c r="B19" s="9" t="s">
        <v>0</v>
      </c>
      <c r="C19" s="7">
        <v>-420168102.05000001</v>
      </c>
      <c r="D19" s="7">
        <v>-309941695.72000003</v>
      </c>
      <c r="E19" s="8">
        <f t="shared" si="0"/>
        <v>73.766117467697953</v>
      </c>
    </row>
    <row r="20" spans="1:5" ht="47.25">
      <c r="A20" s="9" t="s">
        <v>17</v>
      </c>
      <c r="B20" s="9" t="s">
        <v>9</v>
      </c>
      <c r="C20" s="7">
        <v>-420168102.05000001</v>
      </c>
      <c r="D20" s="7">
        <v>-309941695.72000003</v>
      </c>
      <c r="E20" s="8">
        <f t="shared" si="0"/>
        <v>73.766117467697953</v>
      </c>
    </row>
    <row r="21" spans="1:5" ht="31.5">
      <c r="A21" s="9" t="s">
        <v>16</v>
      </c>
      <c r="B21" s="9" t="s">
        <v>1</v>
      </c>
      <c r="C21" s="7">
        <v>423752648.72000003</v>
      </c>
      <c r="D21" s="7">
        <v>310406241.56</v>
      </c>
      <c r="E21" s="8">
        <f t="shared" si="0"/>
        <v>73.25175252535233</v>
      </c>
    </row>
    <row r="22" spans="1:5" ht="31.5">
      <c r="A22" s="9" t="s">
        <v>15</v>
      </c>
      <c r="B22" s="9" t="s">
        <v>10</v>
      </c>
      <c r="C22" s="7">
        <v>423752648.72000003</v>
      </c>
      <c r="D22" s="7">
        <v>310406241.56</v>
      </c>
      <c r="E22" s="8">
        <f t="shared" si="0"/>
        <v>73.25175252535233</v>
      </c>
    </row>
    <row r="23" spans="1:5" ht="31.5">
      <c r="A23" s="9" t="s">
        <v>14</v>
      </c>
      <c r="B23" s="9" t="s">
        <v>11</v>
      </c>
      <c r="C23" s="7">
        <v>423752648.72000003</v>
      </c>
      <c r="D23" s="7">
        <v>310406241.56</v>
      </c>
      <c r="E23" s="8">
        <f t="shared" si="0"/>
        <v>73.25175252535233</v>
      </c>
    </row>
    <row r="24" spans="1:5" ht="47.25">
      <c r="A24" s="9" t="s">
        <v>13</v>
      </c>
      <c r="B24" s="9" t="s">
        <v>12</v>
      </c>
      <c r="C24" s="7">
        <v>423752648.72000003</v>
      </c>
      <c r="D24" s="7">
        <v>310406241.56</v>
      </c>
      <c r="E24" s="8">
        <f t="shared" si="0"/>
        <v>73.25175252535233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1034 от 15.10.2015_Приложение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2015-10-22T05:32:07Z</cp:lastPrinted>
  <dcterms:created xsi:type="dcterms:W3CDTF">2006-09-28T05:33:49Z</dcterms:created>
  <dcterms:modified xsi:type="dcterms:W3CDTF">2015-10-22T05:32:10Z</dcterms:modified>
</cp:coreProperties>
</file>